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O:\DAFE\SERN\8- GRANDS PROJETS ET PARTENAIRES\PROSPECTIVE RESSOURCES STOCKEES 2025\Consultation marché\DCE\"/>
    </mc:Choice>
  </mc:AlternateContent>
  <xr:revisionPtr revIDLastSave="0" documentId="13_ncr:1_{C97CA1E4-4B32-4A8B-A45D-3DCD27A537A9}" xr6:coauthVersionLast="47" xr6:coauthVersionMax="47" xr10:uidLastSave="{00000000-0000-0000-0000-000000000000}"/>
  <bookViews>
    <workbookView xWindow="-120" yWindow="-120" windowWidth="29040" windowHeight="15720" activeTab="4" xr2:uid="{85B2A87C-95E1-42F9-ACB1-9A375EE7FD65}"/>
  </bookViews>
  <sheets>
    <sheet name="Page de garde" sheetId="1" r:id="rId1"/>
    <sheet name="Référentiel " sheetId="3" r:id="rId2"/>
    <sheet name="Tranche ferme" sheetId="2" r:id="rId3"/>
    <sheet name="Tranche optionnelle n°1" sheetId="4" r:id="rId4"/>
    <sheet name="Tranche optionnelle n°2"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 i="2" l="1"/>
  <c r="V21" i="2"/>
  <c r="V22" i="2"/>
  <c r="V23" i="2"/>
  <c r="U16" i="4"/>
  <c r="U11" i="5"/>
  <c r="V24" i="2"/>
  <c r="V9" i="5"/>
  <c r="V11" i="5" s="1"/>
  <c r="V14" i="4"/>
  <c r="V12" i="4"/>
  <c r="V11" i="4"/>
  <c r="V16" i="4" s="1"/>
  <c r="V10" i="4"/>
  <c r="V9" i="4"/>
  <c r="V12" i="2"/>
  <c r="V15" i="2"/>
  <c r="V16" i="2"/>
  <c r="V17" i="2"/>
  <c r="V18" i="2"/>
  <c r="V19" i="2"/>
  <c r="V20" i="2"/>
  <c r="V11" i="2"/>
  <c r="V26" i="2" l="1"/>
</calcChain>
</file>

<file path=xl/sharedStrings.xml><?xml version="1.0" encoding="utf-8"?>
<sst xmlns="http://schemas.openxmlformats.org/spreadsheetml/2006/main" count="146" uniqueCount="60">
  <si>
    <t>Étude préliminaire à l’instauration d’un cadre de discussion régional sur l’utilisation des ressources stockées et les transferts interbassins : état des lieux actuel et prospectif à horizon 2050-2100 dite « Eau Sud 2050 »</t>
  </si>
  <si>
    <t>Décomposition globale du prix forfaitaire</t>
  </si>
  <si>
    <t>Phase</t>
  </si>
  <si>
    <t xml:space="preserve">Livrables </t>
  </si>
  <si>
    <t>Coef Hiérarchique</t>
  </si>
  <si>
    <t>1.1. Débutants. - Collaborateurs assimilés à des ingénieurs ou cadres techniques et administratifs, occupant dans le bureau d'études un poste où ils mettent en œuvre des connaissances acquises</t>
  </si>
  <si>
    <t>1.2. Débutants. - Les mêmes que ci-dessus, mais titulaires du diplôme de sortie des écoles visées dans la définition des ingénieurs à l'article 2 c de la présente convention</t>
  </si>
  <si>
    <t>2.1. Ingénieurs ou cadres ayant au moins 2 ans de pratique de la profession, qualités intellectuelles et humaines leur permettant de se mettre rapidement au courant des travaux d'études. Coordonnent éventuellement les travaux de techniciens, agents de maîtrise, dessinateurs ou employés, travaillant aux mêmes tâches qu'eux dans les corps d'état étudiés par le bureau d'études :</t>
  </si>
  <si>
    <t>- âgés de moins de 26 ans</t>
  </si>
  <si>
    <t>- âgés de 26 ans au moins</t>
  </si>
  <si>
    <t>105</t>
  </si>
  <si>
    <t>2.2. Remplissent les conditions de la position 2.1 et, en outre, partant d'instructions précises de leur supérieur, doivent prendre des initiatives et assumer des responsabilités que nécessite la réalisation de ces instructions ; étudient des projets courants et peuvent participer à leur exécution. Ingénieurs d'études ou de recherches, mais sans fonction de commandement</t>
  </si>
  <si>
    <t>2.3. Ingénieurs ou cadres ayant au moins 6 ans de pratique en cette qualité et étant en pleine possession de leur métier ; partant des directives données par leur supérieur, ils doivent avoir à prendre des initiatives et assumer des responsabilités pour diriger les employés, techniciens ou ingénieurs travaillant à la même tâche</t>
  </si>
  <si>
    <t>3.1. Ingénieurs ou cadres placés généralement sous les ordres d'un chef de service et qui exercent des fonctions dans lesquelles ils mettent en œuvre non seulement des connaissances équivalant à celles sanctionnées par un diplôme, mais aussi des connaissances pratiques étendues sans assurer, toutefois, dans leurs fonctions, une responsabilité complète et permanente qui revient en fait à leur chef</t>
  </si>
  <si>
    <t>3.2. Ingénieurs ou cadres ayant à prendre, dans l'accomplissement de leurs fonctions, les initiatives et les responsabilités qui en découlent, en suscitant, orientant et contrôlant le travail de leurs subordonnés. Cette position implique un commandement sur des collaborateurs et cadres de toute nature</t>
  </si>
  <si>
    <t>3.3. L'occupation de ce poste, qui entraîne de très larges initiatives et responsabilités et la nécessité d'une coordination entre plusieurs services, exige une grande valeur technique ou administrative</t>
  </si>
  <si>
    <t xml:space="preserve">	La décomposition du prix global et forfaitaire (DPGF), dûment complétée, sous format .pdf et tableur de type.xls ou .ods. Le DPGF sera décliné en jours d’intervenants selon la convention collective nationale des bureaux d’étude techniques, des cabinets d’ingénieurs-conseils et des sociétés de conseils du 16 juillet 2021 (avenant du 16 juillet 2021), annexe II classification des ingénieurs et cadres </t>
  </si>
  <si>
    <t xml:space="preserve">Position </t>
  </si>
  <si>
    <t xml:space="preserve">Référentiel </t>
  </si>
  <si>
    <t>Nombre de jours prévus</t>
  </si>
  <si>
    <t>1.1</t>
  </si>
  <si>
    <t>1.2</t>
  </si>
  <si>
    <t>2.1 &lt; 26 ans</t>
  </si>
  <si>
    <t>2.1&gt; 26 ans</t>
  </si>
  <si>
    <t>2.2</t>
  </si>
  <si>
    <t>2.3.</t>
  </si>
  <si>
    <t>3.1</t>
  </si>
  <si>
    <t>3.2</t>
  </si>
  <si>
    <t>3.3</t>
  </si>
  <si>
    <t>Prix unitaire journalier (HT)</t>
  </si>
  <si>
    <t xml:space="preserve">Profils selon le référentiel </t>
  </si>
  <si>
    <t>Montant en € HT</t>
  </si>
  <si>
    <t>Montant en € TTC</t>
  </si>
  <si>
    <t>Un rapport détaillé présentant l’inventaire, l’analyse et les enseignements tirés</t>
  </si>
  <si>
    <t>Une base de données structurée et géographique, pouvant être complétée par la suite, contenant les données essentielles que sont, les périmètres, les structures porteuses, les études réalisées, en cours, les calendriers d’avancement, les types de méthodes utilisées pour les bilans besoins/ressources. Le prestataire proposera des données complémentaires s’il le juge utile.</t>
  </si>
  <si>
    <t>Une note méthodologique décrivant la phase 2 en lien et en cohérence avec la phase 1.</t>
  </si>
  <si>
    <t>Un rapport (phase 2) avec la méthodologie, les résultats, l’identification des biais introduits par la méthodologie et un regard critique sur l’ensemble de la phase.</t>
  </si>
  <si>
    <t>Une plaquette de synthèse incluant un bilan cartographique régional faisant apparaître les besoins de transfert et l’état d’adéquation ressources locales/besoins des territoires pour l’état actuel et les deux horizons prospectifs.</t>
  </si>
  <si>
    <t>Des couches SIG (fichiers natifs/cartographie/une base de données).</t>
  </si>
  <si>
    <t>Des fiches bilans par maille de la méthodologie et des résultats pour l’état actuel et les deux horizons prospectifs.</t>
  </si>
  <si>
    <t>Des éléments de communication avec les outils envisagés et la temporalité, des éléments de langage, un kit de communication/outils de vulgarisation pour tout public, utilisables par tous les acteurs du projet.</t>
  </si>
  <si>
    <t>Montant total de la tranche ferme</t>
  </si>
  <si>
    <t>Décomposition globale du prix forfaitaire - Tranche ferme</t>
  </si>
  <si>
    <t>Une note méthodologique décrivant la phase 3 en lien et en cohérence avec les phases 2 et 1.</t>
  </si>
  <si>
    <t>Un rapport (phase 3) de synthèse présentant le cadre de remontée et de consolidation des données à l’échelle régionale, incluant :
        ◦ La liste des données et indicateurs communs à faire remonter ;
        ◦ Les modalités de collecte, de traitement, de validation et de mise à jour des données ;
        ◦ Les préconisations organisationnelles et techniques pour garantir la pérennité du dispositif.
        ◦ Le récapitulatif des données manquantes identifiées en phases 1 et 2. uite, contenant les données essentielles que sont, les périmètres, les structures porteuses, les études réalisées, en cours, les calendriers d’avancement, les types de méthodes utilisées pour les bilans besoins/ressources. Le prestataire proposera des données complémentaires s’il le juge utile.</t>
  </si>
  <si>
    <t>Une note de méthode à destination des structures porteuses de démarche, incluant des éléments de langage pour accompagner la diffusion de l’étude auprès du public.</t>
  </si>
  <si>
    <t>Une note de cadrage à destination de la maîtrise d’ouvrage qui permettrait d’alimenter les futurs exercices d’actualisation de la prospective.</t>
  </si>
  <si>
    <t>A proposer en option : Réalisation d’un prototype pour tester l’opérationnalité sur un petit bassin versant à titre d’exemple ou sur une étude déjà réalisée, en fonction de la forme que prendra cette méthode.</t>
  </si>
  <si>
    <t>Décomposition globale du prix forfaitaire - Tranche optionnelle n°1</t>
  </si>
  <si>
    <t xml:space="preserve">Un rapport de synthèse global sera établi. Il comportera un résumé non technique, les enseignements globaux à retenir de l’étude, la logique d’enchaînement des 4 phases et leurs principaux résultats. Ce rapport sera établi en fin d’étude lorsque que les résultats de toutes les phases et les outils afférents seront validés. </t>
  </si>
  <si>
    <t>Le rapport d’étude comportant :
- l’organisation du cadre de discussion,
- les diaporamas pédagogiques de la démarche,
- les éléments de contenus pour la presse</t>
  </si>
  <si>
    <t>Décomposition globale du prix forfaitaire - Tranche optionnelle n°2</t>
  </si>
  <si>
    <t>1 COTECH de lancement</t>
  </si>
  <si>
    <t xml:space="preserve">1 COPIL de lancement </t>
  </si>
  <si>
    <t>1 COTECH de restitution de la phase 1</t>
  </si>
  <si>
    <t>1 COTECH intermédiaire de la phase 2</t>
  </si>
  <si>
    <t>1 COTECH de restitution de la phase 2</t>
  </si>
  <si>
    <t>1 COPIL de fin des phases 1 et 2 et de validation du lancement des phases optionnelles</t>
  </si>
  <si>
    <t>1 COPIL de restitution finale de l'étude</t>
  </si>
  <si>
    <t>1 COTECH de restititution de la phase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</si>
</sst>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font>
      <sz val="11"/>
      <color theme="1"/>
      <name val="Aptos Narrow"/>
      <family val="2"/>
      <scheme val="minor"/>
    </font>
    <font>
      <b/>
      <sz val="11"/>
      <color theme="1"/>
      <name val="Aptos Narrow"/>
      <family val="2"/>
      <scheme val="minor"/>
    </font>
    <font>
      <b/>
      <sz val="16"/>
      <color rgb="FF800080"/>
      <name val="Marianne"/>
    </font>
    <font>
      <b/>
      <sz val="16"/>
      <color rgb="FF000000"/>
      <name val="Marianne"/>
    </font>
    <font>
      <sz val="10"/>
      <color rgb="FF000000"/>
      <name val="Marianne"/>
    </font>
    <font>
      <b/>
      <sz val="10"/>
      <color rgb="FF000000"/>
      <name val="Marianne"/>
    </font>
    <font>
      <b/>
      <sz val="16"/>
      <color theme="1"/>
      <name val="Marianne"/>
    </font>
    <font>
      <b/>
      <sz val="14"/>
      <color theme="1"/>
      <name val="Aptos Narrow"/>
      <family val="2"/>
      <scheme val="minor"/>
    </font>
    <font>
      <sz val="11"/>
      <color rgb="FF000000"/>
      <name val="Arial"/>
      <family val="2"/>
    </font>
  </fonts>
  <fills count="6">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theme="3" tint="0.499984740745262"/>
        <bgColor indexed="64"/>
      </patternFill>
    </fill>
    <fill>
      <patternFill patternType="solid">
        <fgColor theme="2"/>
        <bgColor indexed="64"/>
      </patternFill>
    </fill>
  </fills>
  <borders count="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0" fillId="2" borderId="0" xfId="0" applyFill="1"/>
    <xf numFmtId="0" fontId="2" fillId="0" borderId="2" xfId="0" applyFont="1" applyBorder="1" applyAlignment="1">
      <alignment horizontal="center" vertical="center" wrapText="1"/>
    </xf>
    <xf numFmtId="0" fontId="0" fillId="2" borderId="3" xfId="0" applyFill="1" applyBorder="1"/>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1" fillId="4" borderId="3" xfId="0" applyFont="1" applyFill="1" applyBorder="1" applyAlignment="1">
      <alignment horizontal="center"/>
    </xf>
    <xf numFmtId="0" fontId="5" fillId="4" borderId="3" xfId="0" applyFont="1" applyFill="1" applyBorder="1" applyAlignment="1">
      <alignment horizontal="center" vertical="center" wrapText="1"/>
    </xf>
    <xf numFmtId="0" fontId="5" fillId="4" borderId="3" xfId="0" applyFont="1" applyFill="1" applyBorder="1" applyAlignment="1">
      <alignment horizontal="center" vertical="center"/>
    </xf>
    <xf numFmtId="0" fontId="0" fillId="2" borderId="3" xfId="0" applyFill="1" applyBorder="1" applyAlignment="1">
      <alignment horizontal="center" vertical="center" wrapText="1"/>
    </xf>
    <xf numFmtId="0" fontId="2" fillId="0" borderId="0" xfId="0" applyFont="1" applyAlignment="1">
      <alignment horizontal="center" vertical="center" wrapText="1"/>
    </xf>
    <xf numFmtId="0" fontId="8" fillId="0" borderId="3" xfId="0" applyFont="1" applyBorder="1" applyAlignment="1">
      <alignment horizontal="left" vertical="center" wrapText="1" readingOrder="1"/>
    </xf>
    <xf numFmtId="0" fontId="8" fillId="0" borderId="3" xfId="0" applyFont="1" applyBorder="1" applyAlignment="1">
      <alignment vertical="center" wrapText="1" readingOrder="1"/>
    </xf>
    <xf numFmtId="164" fontId="0" fillId="2" borderId="3" xfId="0" applyNumberFormat="1" applyFill="1" applyBorder="1" applyAlignment="1">
      <alignment horizontal="center" vertical="center"/>
    </xf>
    <xf numFmtId="0" fontId="1" fillId="5" borderId="0" xfId="0" applyFont="1" applyFill="1"/>
    <xf numFmtId="0" fontId="0" fillId="5" borderId="0" xfId="0" applyFill="1"/>
    <xf numFmtId="164" fontId="1" fillId="5" borderId="0" xfId="0" applyNumberFormat="1" applyFont="1" applyFill="1" applyAlignment="1">
      <alignment horizontal="center" vertical="center"/>
    </xf>
    <xf numFmtId="0" fontId="1" fillId="2" borderId="3" xfId="0" applyFont="1" applyFill="1" applyBorder="1" applyAlignment="1">
      <alignment horizontal="center" vertical="center"/>
    </xf>
    <xf numFmtId="0" fontId="1" fillId="2" borderId="0" xfId="0" applyFont="1" applyFill="1" applyAlignment="1">
      <alignment horizontal="center" vertical="center"/>
    </xf>
    <xf numFmtId="0" fontId="8" fillId="0" borderId="0" xfId="0" applyFont="1" applyAlignment="1">
      <alignment vertical="center" wrapText="1" readingOrder="1"/>
    </xf>
    <xf numFmtId="164" fontId="0" fillId="2" borderId="0" xfId="0" applyNumberFormat="1" applyFill="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2" borderId="3" xfId="0" applyFill="1" applyBorder="1" applyAlignment="1">
      <alignment horizontal="center"/>
    </xf>
    <xf numFmtId="0" fontId="7" fillId="4"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7" fillId="4" borderId="3" xfId="0" applyFont="1" applyFill="1" applyBorder="1" applyAlignment="1">
      <alignment horizontal="center"/>
    </xf>
    <xf numFmtId="0" fontId="7" fillId="4" borderId="3"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3" borderId="3" xfId="0" applyFill="1" applyBorder="1" applyAlignment="1">
      <alignment horizontal="center" vertical="center"/>
    </xf>
    <xf numFmtId="0" fontId="6" fillId="2" borderId="0" xfId="0" applyFont="1" applyFill="1" applyAlignment="1">
      <alignment horizontal="center" vertical="center" wrapText="1"/>
    </xf>
    <xf numFmtId="0" fontId="0" fillId="2" borderId="0" xfId="0"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56EF2-1F95-4267-B09C-DC254122CFE9}">
  <dimension ref="A4:A7"/>
  <sheetViews>
    <sheetView topLeftCell="A24" zoomScale="130" zoomScaleNormal="130" workbookViewId="0">
      <selection activeCell="A11" sqref="A11"/>
    </sheetView>
  </sheetViews>
  <sheetFormatPr baseColWidth="10" defaultRowHeight="15"/>
  <cols>
    <col min="1" max="1" width="154.7109375" style="1" customWidth="1"/>
    <col min="2" max="16384" width="11.42578125" style="1"/>
  </cols>
  <sheetData>
    <row r="4" spans="1:1" ht="15.75" thickBot="1"/>
    <row r="5" spans="1:1" ht="180.75" customHeight="1">
      <c r="A5" s="32" t="s">
        <v>0</v>
      </c>
    </row>
    <row r="6" spans="1:1" ht="15.75" thickBot="1">
      <c r="A6" s="33"/>
    </row>
    <row r="7" spans="1:1" ht="74.25" customHeight="1" thickBot="1">
      <c r="A7" s="2" t="s">
        <v>1</v>
      </c>
    </row>
  </sheetData>
  <mergeCells count="1">
    <mergeCell ref="A5:A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1DE66-0944-477E-8EEB-0DA8EDF46F2A}">
  <dimension ref="B2:D14"/>
  <sheetViews>
    <sheetView topLeftCell="A3" workbookViewId="0">
      <selection activeCell="G3" sqref="G3"/>
    </sheetView>
  </sheetViews>
  <sheetFormatPr baseColWidth="10" defaultRowHeight="15"/>
  <cols>
    <col min="1" max="1" width="4.7109375" style="1" customWidth="1"/>
    <col min="2" max="2" width="11.42578125" style="1"/>
    <col min="3" max="3" width="102.28515625" style="1" customWidth="1"/>
    <col min="4" max="4" width="29.28515625" style="1" customWidth="1"/>
    <col min="5" max="16384" width="11.42578125" style="1"/>
  </cols>
  <sheetData>
    <row r="2" spans="2:4" ht="180.75" customHeight="1">
      <c r="B2" s="35" t="s">
        <v>0</v>
      </c>
      <c r="C2" s="35"/>
      <c r="D2" s="35"/>
    </row>
    <row r="3" spans="2:4" ht="90" customHeight="1">
      <c r="B3" s="36" t="s">
        <v>16</v>
      </c>
      <c r="C3" s="36"/>
      <c r="D3" s="36"/>
    </row>
    <row r="4" spans="2:4">
      <c r="B4" s="6" t="s">
        <v>17</v>
      </c>
      <c r="C4" s="7" t="s">
        <v>18</v>
      </c>
      <c r="D4" s="8" t="s">
        <v>4</v>
      </c>
    </row>
    <row r="5" spans="2:4" ht="25.5">
      <c r="B5" s="34">
        <v>1</v>
      </c>
      <c r="C5" s="4" t="s">
        <v>5</v>
      </c>
      <c r="D5" s="5">
        <v>95</v>
      </c>
    </row>
    <row r="6" spans="2:4" ht="25.5">
      <c r="B6" s="34"/>
      <c r="C6" s="4" t="s">
        <v>6</v>
      </c>
      <c r="D6" s="5">
        <v>100</v>
      </c>
    </row>
    <row r="7" spans="2:4" ht="51">
      <c r="B7" s="34">
        <v>2</v>
      </c>
      <c r="C7" s="4" t="s">
        <v>7</v>
      </c>
      <c r="D7" s="5"/>
    </row>
    <row r="8" spans="2:4">
      <c r="B8" s="34"/>
      <c r="C8" s="4" t="s">
        <v>8</v>
      </c>
      <c r="D8" s="5" t="s">
        <v>10</v>
      </c>
    </row>
    <row r="9" spans="2:4">
      <c r="B9" s="34"/>
      <c r="C9" s="4" t="s">
        <v>9</v>
      </c>
      <c r="D9" s="5">
        <v>115</v>
      </c>
    </row>
    <row r="10" spans="2:4" ht="51">
      <c r="B10" s="34"/>
      <c r="C10" s="4" t="s">
        <v>11</v>
      </c>
      <c r="D10" s="5">
        <v>130</v>
      </c>
    </row>
    <row r="11" spans="2:4" ht="38.25">
      <c r="B11" s="34"/>
      <c r="C11" s="4" t="s">
        <v>12</v>
      </c>
      <c r="D11" s="5">
        <v>150</v>
      </c>
    </row>
    <row r="12" spans="2:4" ht="51">
      <c r="B12" s="34">
        <v>3</v>
      </c>
      <c r="C12" s="4" t="s">
        <v>13</v>
      </c>
      <c r="D12" s="5"/>
    </row>
    <row r="13" spans="2:4" ht="38.25">
      <c r="B13" s="34"/>
      <c r="C13" s="4" t="s">
        <v>14</v>
      </c>
      <c r="D13" s="5">
        <v>210</v>
      </c>
    </row>
    <row r="14" spans="2:4" ht="25.5">
      <c r="B14" s="34"/>
      <c r="C14" s="4" t="s">
        <v>15</v>
      </c>
      <c r="D14" s="5">
        <v>270</v>
      </c>
    </row>
  </sheetData>
  <mergeCells count="5">
    <mergeCell ref="B12:B14"/>
    <mergeCell ref="B2:D2"/>
    <mergeCell ref="B5:B6"/>
    <mergeCell ref="B3:D3"/>
    <mergeCell ref="B7:B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8F9C8-8CE8-42E9-A8D0-F8A0605A5E9F}">
  <dimension ref="A2:V26"/>
  <sheetViews>
    <sheetView topLeftCell="A12" workbookViewId="0">
      <selection activeCell="B20" sqref="A20:XFD20"/>
    </sheetView>
  </sheetViews>
  <sheetFormatPr baseColWidth="10" defaultRowHeight="15"/>
  <cols>
    <col min="1" max="1" width="11.42578125" style="1"/>
    <col min="2" max="2" width="67.28515625" style="1" customWidth="1"/>
    <col min="3" max="3" width="15.28515625" style="1" customWidth="1"/>
    <col min="4" max="4" width="17.7109375" style="1" customWidth="1"/>
    <col min="5" max="16384" width="11.42578125" style="1"/>
  </cols>
  <sheetData>
    <row r="2" spans="1:22" ht="15" customHeight="1">
      <c r="A2" s="28" t="s">
        <v>0</v>
      </c>
      <c r="B2" s="29"/>
      <c r="C2" s="29"/>
      <c r="D2" s="29"/>
      <c r="E2" s="29"/>
      <c r="F2" s="29"/>
      <c r="G2" s="29"/>
      <c r="H2" s="29"/>
      <c r="I2" s="29"/>
      <c r="J2" s="29"/>
      <c r="K2" s="29"/>
      <c r="L2" s="29"/>
      <c r="M2" s="29"/>
      <c r="N2" s="29"/>
      <c r="O2" s="29"/>
      <c r="P2" s="29"/>
      <c r="Q2" s="29"/>
      <c r="R2" s="29"/>
      <c r="S2" s="29"/>
      <c r="T2" s="29"/>
      <c r="U2" s="29"/>
      <c r="V2" s="29"/>
    </row>
    <row r="3" spans="1:22" ht="52.5" customHeight="1">
      <c r="A3" s="28"/>
      <c r="B3" s="29"/>
      <c r="C3" s="29"/>
      <c r="D3" s="29"/>
      <c r="E3" s="29"/>
      <c r="F3" s="29"/>
      <c r="G3" s="29"/>
      <c r="H3" s="29"/>
      <c r="I3" s="29"/>
      <c r="J3" s="29"/>
      <c r="K3" s="29"/>
      <c r="L3" s="29"/>
      <c r="M3" s="29"/>
      <c r="N3" s="29"/>
      <c r="O3" s="29"/>
      <c r="P3" s="29"/>
      <c r="Q3" s="29"/>
      <c r="R3" s="29"/>
      <c r="S3" s="29"/>
      <c r="T3" s="29"/>
      <c r="U3" s="29"/>
      <c r="V3" s="29"/>
    </row>
    <row r="4" spans="1:22" ht="52.5" customHeight="1">
      <c r="A4" s="26" t="s">
        <v>42</v>
      </c>
      <c r="B4" s="27"/>
      <c r="C4" s="27"/>
      <c r="D4" s="27"/>
      <c r="E4" s="27"/>
      <c r="F4" s="27"/>
      <c r="G4" s="27"/>
      <c r="H4" s="27"/>
      <c r="I4" s="27"/>
      <c r="J4" s="27"/>
      <c r="K4" s="27"/>
      <c r="L4" s="27"/>
      <c r="M4" s="27"/>
      <c r="N4" s="27"/>
      <c r="O4" s="27"/>
      <c r="P4" s="27"/>
      <c r="Q4" s="27"/>
      <c r="R4" s="27"/>
      <c r="S4" s="27"/>
      <c r="T4" s="27"/>
      <c r="U4" s="27"/>
      <c r="V4" s="27"/>
    </row>
    <row r="5" spans="1:22" ht="20.25">
      <c r="A5" s="10"/>
    </row>
    <row r="6" spans="1:22" ht="18.75">
      <c r="A6" s="31" t="s">
        <v>2</v>
      </c>
      <c r="B6" s="31" t="s">
        <v>3</v>
      </c>
      <c r="C6" s="30" t="s">
        <v>30</v>
      </c>
      <c r="D6" s="30"/>
      <c r="E6" s="30"/>
      <c r="F6" s="30"/>
      <c r="G6" s="30"/>
      <c r="H6" s="30"/>
      <c r="I6" s="30"/>
      <c r="J6" s="30"/>
      <c r="K6" s="30"/>
      <c r="L6" s="30"/>
      <c r="M6" s="30"/>
      <c r="N6" s="30"/>
      <c r="O6" s="30"/>
      <c r="P6" s="30"/>
      <c r="Q6" s="30"/>
      <c r="R6" s="30"/>
      <c r="S6" s="30"/>
      <c r="T6" s="30"/>
      <c r="U6" s="25" t="s">
        <v>31</v>
      </c>
      <c r="V6" s="25" t="s">
        <v>32</v>
      </c>
    </row>
    <row r="7" spans="1:22">
      <c r="A7" s="31"/>
      <c r="B7" s="31"/>
      <c r="C7" s="24" t="s">
        <v>20</v>
      </c>
      <c r="D7" s="24"/>
      <c r="E7" s="24" t="s">
        <v>21</v>
      </c>
      <c r="F7" s="24"/>
      <c r="G7" s="24" t="s">
        <v>22</v>
      </c>
      <c r="H7" s="24"/>
      <c r="I7" s="24" t="s">
        <v>23</v>
      </c>
      <c r="J7" s="24"/>
      <c r="K7" s="24" t="s">
        <v>24</v>
      </c>
      <c r="L7" s="24"/>
      <c r="M7" s="24" t="s">
        <v>25</v>
      </c>
      <c r="N7" s="24"/>
      <c r="O7" s="24" t="s">
        <v>26</v>
      </c>
      <c r="P7" s="24"/>
      <c r="Q7" s="24" t="s">
        <v>27</v>
      </c>
      <c r="R7" s="24"/>
      <c r="S7" s="24" t="s">
        <v>28</v>
      </c>
      <c r="T7" s="24"/>
      <c r="U7" s="25"/>
      <c r="V7" s="25"/>
    </row>
    <row r="8" spans="1:22" ht="60">
      <c r="A8" s="31"/>
      <c r="B8" s="31"/>
      <c r="C8" s="9" t="s">
        <v>29</v>
      </c>
      <c r="D8" s="9" t="s">
        <v>19</v>
      </c>
      <c r="E8" s="9" t="s">
        <v>29</v>
      </c>
      <c r="F8" s="9" t="s">
        <v>19</v>
      </c>
      <c r="G8" s="9" t="s">
        <v>29</v>
      </c>
      <c r="H8" s="9" t="s">
        <v>19</v>
      </c>
      <c r="I8" s="9" t="s">
        <v>29</v>
      </c>
      <c r="J8" s="9" t="s">
        <v>19</v>
      </c>
      <c r="K8" s="9" t="s">
        <v>29</v>
      </c>
      <c r="L8" s="9" t="s">
        <v>19</v>
      </c>
      <c r="M8" s="9" t="s">
        <v>29</v>
      </c>
      <c r="N8" s="9" t="s">
        <v>19</v>
      </c>
      <c r="O8" s="9" t="s">
        <v>29</v>
      </c>
      <c r="P8" s="9" t="s">
        <v>19</v>
      </c>
      <c r="Q8" s="9" t="s">
        <v>29</v>
      </c>
      <c r="R8" s="9" t="s">
        <v>19</v>
      </c>
      <c r="S8" s="9" t="s">
        <v>29</v>
      </c>
      <c r="T8" s="9" t="s">
        <v>19</v>
      </c>
      <c r="U8" s="25"/>
      <c r="V8" s="25"/>
    </row>
    <row r="9" spans="1:22" ht="22.5" customHeight="1">
      <c r="A9" s="21">
        <v>1</v>
      </c>
      <c r="B9" s="11" t="s">
        <v>52</v>
      </c>
      <c r="C9" s="3"/>
      <c r="D9" s="3"/>
      <c r="E9" s="3"/>
      <c r="F9" s="3"/>
      <c r="G9" s="3"/>
      <c r="H9" s="3"/>
      <c r="I9" s="3"/>
      <c r="J9" s="3"/>
      <c r="K9" s="3"/>
      <c r="L9" s="3"/>
      <c r="M9" s="3"/>
      <c r="N9" s="3"/>
      <c r="O9" s="3"/>
      <c r="P9" s="3"/>
      <c r="Q9" s="3"/>
      <c r="R9" s="3"/>
      <c r="S9" s="3"/>
      <c r="T9" s="3"/>
      <c r="U9" s="13"/>
      <c r="V9" s="13"/>
    </row>
    <row r="10" spans="1:22" ht="16.5" customHeight="1">
      <c r="A10" s="22"/>
      <c r="B10" s="11" t="s">
        <v>53</v>
      </c>
      <c r="C10" s="3"/>
      <c r="D10" s="3"/>
      <c r="E10" s="3"/>
      <c r="F10" s="3"/>
      <c r="G10" s="3"/>
      <c r="H10" s="3"/>
      <c r="I10" s="3"/>
      <c r="J10" s="3"/>
      <c r="K10" s="3"/>
      <c r="L10" s="3"/>
      <c r="M10" s="3"/>
      <c r="N10" s="3"/>
      <c r="O10" s="3"/>
      <c r="P10" s="3"/>
      <c r="Q10" s="3"/>
      <c r="R10" s="3"/>
      <c r="S10" s="3"/>
      <c r="T10" s="3"/>
      <c r="U10" s="13"/>
      <c r="V10" s="13"/>
    </row>
    <row r="11" spans="1:22" ht="28.5">
      <c r="A11" s="22"/>
      <c r="B11" s="11" t="s">
        <v>33</v>
      </c>
      <c r="C11" s="3"/>
      <c r="D11" s="3"/>
      <c r="E11" s="3"/>
      <c r="F11" s="3"/>
      <c r="G11" s="3"/>
      <c r="H11" s="3"/>
      <c r="I11" s="3"/>
      <c r="J11" s="3"/>
      <c r="K11" s="3"/>
      <c r="L11" s="3"/>
      <c r="M11" s="3"/>
      <c r="N11" s="3"/>
      <c r="O11" s="3"/>
      <c r="P11" s="3"/>
      <c r="Q11" s="3"/>
      <c r="R11" s="3"/>
      <c r="S11" s="3"/>
      <c r="T11" s="3"/>
      <c r="U11" s="13"/>
      <c r="V11" s="13">
        <f>U11*1.2</f>
        <v>0</v>
      </c>
    </row>
    <row r="12" spans="1:22" ht="85.5">
      <c r="A12" s="22"/>
      <c r="B12" s="11" t="s">
        <v>34</v>
      </c>
      <c r="C12" s="3"/>
      <c r="D12" s="3"/>
      <c r="E12" s="3"/>
      <c r="F12" s="3"/>
      <c r="G12" s="3"/>
      <c r="H12" s="3"/>
      <c r="I12" s="3"/>
      <c r="J12" s="3"/>
      <c r="K12" s="3"/>
      <c r="L12" s="3"/>
      <c r="M12" s="3"/>
      <c r="N12" s="3"/>
      <c r="O12" s="3"/>
      <c r="P12" s="3"/>
      <c r="Q12" s="3"/>
      <c r="R12" s="3"/>
      <c r="S12" s="3"/>
      <c r="T12" s="3"/>
      <c r="U12" s="13"/>
      <c r="V12" s="13">
        <f t="shared" ref="V12:V24" si="0">U12*1.2</f>
        <v>0</v>
      </c>
    </row>
    <row r="13" spans="1:22">
      <c r="A13" s="23"/>
      <c r="B13" s="11" t="s">
        <v>54</v>
      </c>
      <c r="C13" s="3"/>
      <c r="D13" s="3"/>
      <c r="E13" s="3"/>
      <c r="F13" s="3"/>
      <c r="G13" s="3"/>
      <c r="H13" s="3"/>
      <c r="I13" s="3"/>
      <c r="J13" s="3"/>
      <c r="K13" s="3"/>
      <c r="L13" s="3"/>
      <c r="M13" s="3"/>
      <c r="N13" s="3"/>
      <c r="O13" s="3"/>
      <c r="P13" s="3"/>
      <c r="Q13" s="3"/>
      <c r="R13" s="3"/>
      <c r="S13" s="3"/>
      <c r="T13" s="3"/>
      <c r="U13" s="13"/>
      <c r="V13" s="13"/>
    </row>
    <row r="14" spans="1:22">
      <c r="A14" s="21">
        <v>2</v>
      </c>
      <c r="B14" s="11" t="s">
        <v>55</v>
      </c>
      <c r="C14" s="3"/>
      <c r="D14" s="3"/>
      <c r="E14" s="3"/>
      <c r="F14" s="3"/>
      <c r="G14" s="3"/>
      <c r="H14" s="3"/>
      <c r="I14" s="3"/>
      <c r="J14" s="3"/>
      <c r="K14" s="3"/>
      <c r="L14" s="3"/>
      <c r="M14" s="3"/>
      <c r="N14" s="3"/>
      <c r="O14" s="3"/>
      <c r="P14" s="3"/>
      <c r="Q14" s="3"/>
      <c r="R14" s="3"/>
      <c r="S14" s="3"/>
      <c r="T14" s="3"/>
      <c r="U14" s="13"/>
      <c r="V14" s="13"/>
    </row>
    <row r="15" spans="1:22" ht="28.5">
      <c r="A15" s="22"/>
      <c r="B15" s="11" t="s">
        <v>35</v>
      </c>
      <c r="C15" s="3"/>
      <c r="D15" s="3"/>
      <c r="E15" s="3"/>
      <c r="F15" s="3"/>
      <c r="G15" s="3"/>
      <c r="H15" s="3"/>
      <c r="I15" s="3"/>
      <c r="J15" s="3"/>
      <c r="K15" s="3"/>
      <c r="L15" s="3"/>
      <c r="M15" s="3"/>
      <c r="N15" s="3"/>
      <c r="O15" s="3"/>
      <c r="P15" s="3"/>
      <c r="Q15" s="3"/>
      <c r="R15" s="3"/>
      <c r="S15" s="3"/>
      <c r="T15" s="3"/>
      <c r="U15" s="13"/>
      <c r="V15" s="13">
        <f t="shared" si="0"/>
        <v>0</v>
      </c>
    </row>
    <row r="16" spans="1:22" ht="42.75">
      <c r="A16" s="22"/>
      <c r="B16" s="11" t="s">
        <v>36</v>
      </c>
      <c r="C16" s="3"/>
      <c r="D16" s="3"/>
      <c r="E16" s="3"/>
      <c r="F16" s="3"/>
      <c r="G16" s="3"/>
      <c r="H16" s="3"/>
      <c r="I16" s="3"/>
      <c r="J16" s="3"/>
      <c r="K16" s="3"/>
      <c r="L16" s="3"/>
      <c r="M16" s="3"/>
      <c r="N16" s="3"/>
      <c r="O16" s="3"/>
      <c r="P16" s="3"/>
      <c r="Q16" s="3"/>
      <c r="R16" s="3"/>
      <c r="S16" s="3"/>
      <c r="T16" s="3"/>
      <c r="U16" s="13"/>
      <c r="V16" s="13">
        <f t="shared" si="0"/>
        <v>0</v>
      </c>
    </row>
    <row r="17" spans="1:22" ht="57">
      <c r="A17" s="22"/>
      <c r="B17" s="11" t="s">
        <v>37</v>
      </c>
      <c r="C17" s="3"/>
      <c r="D17" s="3"/>
      <c r="E17" s="3"/>
      <c r="F17" s="3"/>
      <c r="G17" s="3"/>
      <c r="H17" s="3"/>
      <c r="I17" s="3"/>
      <c r="J17" s="3"/>
      <c r="K17" s="3"/>
      <c r="L17" s="3"/>
      <c r="M17" s="3"/>
      <c r="N17" s="3"/>
      <c r="O17" s="3"/>
      <c r="P17" s="3"/>
      <c r="Q17" s="3"/>
      <c r="R17" s="3"/>
      <c r="S17" s="3"/>
      <c r="T17" s="3"/>
      <c r="U17" s="13"/>
      <c r="V17" s="13">
        <f t="shared" si="0"/>
        <v>0</v>
      </c>
    </row>
    <row r="18" spans="1:22">
      <c r="A18" s="22"/>
      <c r="B18" s="11" t="s">
        <v>38</v>
      </c>
      <c r="C18" s="3"/>
      <c r="D18" s="3"/>
      <c r="E18" s="3"/>
      <c r="F18" s="3"/>
      <c r="G18" s="3"/>
      <c r="H18" s="3"/>
      <c r="I18" s="3"/>
      <c r="J18" s="3"/>
      <c r="K18" s="3"/>
      <c r="L18" s="3"/>
      <c r="M18" s="3"/>
      <c r="N18" s="3"/>
      <c r="O18" s="3"/>
      <c r="P18" s="3"/>
      <c r="Q18" s="3"/>
      <c r="R18" s="3"/>
      <c r="S18" s="3"/>
      <c r="T18" s="3"/>
      <c r="U18" s="13"/>
      <c r="V18" s="13">
        <f t="shared" si="0"/>
        <v>0</v>
      </c>
    </row>
    <row r="19" spans="1:22" ht="28.5">
      <c r="A19" s="22"/>
      <c r="B19" s="11" t="s">
        <v>39</v>
      </c>
      <c r="C19" s="3"/>
      <c r="D19" s="3"/>
      <c r="E19" s="3"/>
      <c r="F19" s="3"/>
      <c r="G19" s="3"/>
      <c r="H19" s="3"/>
      <c r="I19" s="3"/>
      <c r="J19" s="3"/>
      <c r="K19" s="3"/>
      <c r="L19" s="3"/>
      <c r="M19" s="3"/>
      <c r="N19" s="3"/>
      <c r="O19" s="3"/>
      <c r="P19" s="3"/>
      <c r="Q19" s="3"/>
      <c r="R19" s="3"/>
      <c r="S19" s="3"/>
      <c r="T19" s="3"/>
      <c r="U19" s="13"/>
      <c r="V19" s="13">
        <f t="shared" si="0"/>
        <v>0</v>
      </c>
    </row>
    <row r="20" spans="1:22" ht="57">
      <c r="A20" s="22"/>
      <c r="B20" s="12" t="s">
        <v>40</v>
      </c>
      <c r="C20" s="3"/>
      <c r="D20" s="3"/>
      <c r="E20" s="3"/>
      <c r="F20" s="3"/>
      <c r="G20" s="3"/>
      <c r="H20" s="3"/>
      <c r="I20" s="3"/>
      <c r="J20" s="3"/>
      <c r="K20" s="3"/>
      <c r="L20" s="3"/>
      <c r="M20" s="3"/>
      <c r="N20" s="3"/>
      <c r="O20" s="3"/>
      <c r="P20" s="3"/>
      <c r="Q20" s="3"/>
      <c r="R20" s="3"/>
      <c r="S20" s="3"/>
      <c r="T20" s="3"/>
      <c r="U20" s="13"/>
      <c r="V20" s="13">
        <f t="shared" si="0"/>
        <v>0</v>
      </c>
    </row>
    <row r="21" spans="1:22">
      <c r="A21" s="23"/>
      <c r="B21" s="12" t="s">
        <v>56</v>
      </c>
      <c r="C21" s="3"/>
      <c r="D21" s="3"/>
      <c r="E21" s="3"/>
      <c r="F21" s="3"/>
      <c r="G21" s="3"/>
      <c r="H21" s="3"/>
      <c r="I21" s="3"/>
      <c r="J21" s="3"/>
      <c r="K21" s="3"/>
      <c r="L21" s="3"/>
      <c r="M21" s="3"/>
      <c r="N21" s="3"/>
      <c r="O21" s="3"/>
      <c r="P21" s="3"/>
      <c r="Q21" s="3"/>
      <c r="R21" s="3"/>
      <c r="S21" s="3"/>
      <c r="T21" s="3"/>
      <c r="U21" s="13"/>
      <c r="V21" s="13">
        <f t="shared" si="0"/>
        <v>0</v>
      </c>
    </row>
    <row r="22" spans="1:22" ht="28.5">
      <c r="A22" s="21"/>
      <c r="B22" s="12" t="s">
        <v>57</v>
      </c>
      <c r="C22" s="3"/>
      <c r="D22" s="3"/>
      <c r="E22" s="3"/>
      <c r="F22" s="3"/>
      <c r="G22" s="3"/>
      <c r="H22" s="3"/>
      <c r="I22" s="3"/>
      <c r="J22" s="3"/>
      <c r="K22" s="3"/>
      <c r="L22" s="3"/>
      <c r="M22" s="3"/>
      <c r="N22" s="3"/>
      <c r="O22" s="3"/>
      <c r="P22" s="3"/>
      <c r="Q22" s="3"/>
      <c r="R22" s="3"/>
      <c r="S22" s="3"/>
      <c r="T22" s="3"/>
      <c r="U22" s="13"/>
      <c r="V22" s="13">
        <f t="shared" si="0"/>
        <v>0</v>
      </c>
    </row>
    <row r="23" spans="1:22" ht="71.25">
      <c r="A23" s="22"/>
      <c r="B23" s="12" t="s">
        <v>49</v>
      </c>
      <c r="C23" s="3"/>
      <c r="D23" s="3"/>
      <c r="E23" s="3"/>
      <c r="F23" s="3"/>
      <c r="G23" s="3"/>
      <c r="H23" s="3"/>
      <c r="I23" s="3"/>
      <c r="J23" s="3"/>
      <c r="K23" s="3"/>
      <c r="L23" s="3"/>
      <c r="M23" s="3"/>
      <c r="N23" s="3"/>
      <c r="O23" s="3"/>
      <c r="P23" s="3"/>
      <c r="Q23" s="3"/>
      <c r="R23" s="3"/>
      <c r="S23" s="3"/>
      <c r="T23" s="3"/>
      <c r="U23" s="13"/>
      <c r="V23" s="13">
        <f t="shared" si="0"/>
        <v>0</v>
      </c>
    </row>
    <row r="24" spans="1:22">
      <c r="A24" s="23"/>
      <c r="B24" s="12" t="s">
        <v>58</v>
      </c>
      <c r="C24" s="3"/>
      <c r="D24" s="3"/>
      <c r="E24" s="3"/>
      <c r="F24" s="3"/>
      <c r="G24" s="3"/>
      <c r="H24" s="3"/>
      <c r="I24" s="3"/>
      <c r="J24" s="3"/>
      <c r="K24" s="3"/>
      <c r="L24" s="3"/>
      <c r="M24" s="3"/>
      <c r="N24" s="3"/>
      <c r="O24" s="3"/>
      <c r="P24" s="3"/>
      <c r="Q24" s="3"/>
      <c r="R24" s="3"/>
      <c r="S24" s="3"/>
      <c r="T24" s="3"/>
      <c r="U24" s="13"/>
      <c r="V24" s="13">
        <f t="shared" si="0"/>
        <v>0</v>
      </c>
    </row>
    <row r="25" spans="1:22">
      <c r="A25" s="18"/>
      <c r="B25" s="19"/>
      <c r="U25" s="20"/>
      <c r="V25" s="20"/>
    </row>
    <row r="26" spans="1:22">
      <c r="R26" s="14" t="s">
        <v>41</v>
      </c>
      <c r="S26" s="15"/>
      <c r="T26" s="15"/>
      <c r="U26" s="16">
        <f>SUM(U11:U24)</f>
        <v>0</v>
      </c>
      <c r="V26" s="16">
        <f>SUM(V11:V24)</f>
        <v>0</v>
      </c>
    </row>
  </sheetData>
  <mergeCells count="19">
    <mergeCell ref="V6:V8"/>
    <mergeCell ref="A4:V4"/>
    <mergeCell ref="A2:V3"/>
    <mergeCell ref="S7:T7"/>
    <mergeCell ref="C6:T6"/>
    <mergeCell ref="U6:U8"/>
    <mergeCell ref="A6:A8"/>
    <mergeCell ref="B6:B8"/>
    <mergeCell ref="C7:D7"/>
    <mergeCell ref="E7:F7"/>
    <mergeCell ref="G7:H7"/>
    <mergeCell ref="I7:J7"/>
    <mergeCell ref="K7:L7"/>
    <mergeCell ref="M7:N7"/>
    <mergeCell ref="A22:A24"/>
    <mergeCell ref="O7:P7"/>
    <mergeCell ref="Q7:R7"/>
    <mergeCell ref="A9:A13"/>
    <mergeCell ref="A14:A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848EC-7F97-4AA9-8380-3B1FDD6E6660}">
  <dimension ref="A2:V16"/>
  <sheetViews>
    <sheetView topLeftCell="A9" workbookViewId="0">
      <selection activeCell="B13" sqref="B13"/>
    </sheetView>
  </sheetViews>
  <sheetFormatPr baseColWidth="10" defaultRowHeight="15"/>
  <cols>
    <col min="1" max="1" width="11.42578125" style="1"/>
    <col min="2" max="2" width="67.28515625" style="1" customWidth="1"/>
    <col min="3" max="3" width="15.28515625" style="1" customWidth="1"/>
    <col min="4" max="4" width="17.7109375" style="1" customWidth="1"/>
    <col min="5" max="16384" width="11.42578125" style="1"/>
  </cols>
  <sheetData>
    <row r="2" spans="1:22" ht="15" customHeight="1">
      <c r="A2" s="28" t="s">
        <v>0</v>
      </c>
      <c r="B2" s="29"/>
      <c r="C2" s="29"/>
      <c r="D2" s="29"/>
      <c r="E2" s="29"/>
      <c r="F2" s="29"/>
      <c r="G2" s="29"/>
      <c r="H2" s="29"/>
      <c r="I2" s="29"/>
      <c r="J2" s="29"/>
      <c r="K2" s="29"/>
      <c r="L2" s="29"/>
      <c r="M2" s="29"/>
      <c r="N2" s="29"/>
      <c r="O2" s="29"/>
      <c r="P2" s="29"/>
      <c r="Q2" s="29"/>
      <c r="R2" s="29"/>
      <c r="S2" s="29"/>
      <c r="T2" s="29"/>
      <c r="U2" s="29"/>
      <c r="V2" s="29"/>
    </row>
    <row r="3" spans="1:22" ht="52.5" customHeight="1">
      <c r="A3" s="28"/>
      <c r="B3" s="29"/>
      <c r="C3" s="29"/>
      <c r="D3" s="29"/>
      <c r="E3" s="29"/>
      <c r="F3" s="29"/>
      <c r="G3" s="29"/>
      <c r="H3" s="29"/>
      <c r="I3" s="29"/>
      <c r="J3" s="29"/>
      <c r="K3" s="29"/>
      <c r="L3" s="29"/>
      <c r="M3" s="29"/>
      <c r="N3" s="29"/>
      <c r="O3" s="29"/>
      <c r="P3" s="29"/>
      <c r="Q3" s="29"/>
      <c r="R3" s="29"/>
      <c r="S3" s="29"/>
      <c r="T3" s="29"/>
      <c r="U3" s="29"/>
      <c r="V3" s="29"/>
    </row>
    <row r="4" spans="1:22" ht="52.5" customHeight="1">
      <c r="A4" s="26" t="s">
        <v>48</v>
      </c>
      <c r="B4" s="27"/>
      <c r="C4" s="27"/>
      <c r="D4" s="27"/>
      <c r="E4" s="27"/>
      <c r="F4" s="27"/>
      <c r="G4" s="27"/>
      <c r="H4" s="27"/>
      <c r="I4" s="27"/>
      <c r="J4" s="27"/>
      <c r="K4" s="27"/>
      <c r="L4" s="27"/>
      <c r="M4" s="27"/>
      <c r="N4" s="27"/>
      <c r="O4" s="27"/>
      <c r="P4" s="27"/>
      <c r="Q4" s="27"/>
      <c r="R4" s="27"/>
      <c r="S4" s="27"/>
      <c r="T4" s="27"/>
      <c r="U4" s="27"/>
      <c r="V4" s="27"/>
    </row>
    <row r="5" spans="1:22" ht="20.25">
      <c r="A5" s="10"/>
    </row>
    <row r="6" spans="1:22" ht="18.75">
      <c r="A6" s="31" t="s">
        <v>2</v>
      </c>
      <c r="B6" s="31" t="s">
        <v>3</v>
      </c>
      <c r="C6" s="30" t="s">
        <v>30</v>
      </c>
      <c r="D6" s="30"/>
      <c r="E6" s="30"/>
      <c r="F6" s="30"/>
      <c r="G6" s="30"/>
      <c r="H6" s="30"/>
      <c r="I6" s="30"/>
      <c r="J6" s="30"/>
      <c r="K6" s="30"/>
      <c r="L6" s="30"/>
      <c r="M6" s="30"/>
      <c r="N6" s="30"/>
      <c r="O6" s="30"/>
      <c r="P6" s="30"/>
      <c r="Q6" s="30"/>
      <c r="R6" s="30"/>
      <c r="S6" s="30"/>
      <c r="T6" s="30"/>
      <c r="U6" s="25" t="s">
        <v>31</v>
      </c>
      <c r="V6" s="25" t="s">
        <v>32</v>
      </c>
    </row>
    <row r="7" spans="1:22">
      <c r="A7" s="31"/>
      <c r="B7" s="31"/>
      <c r="C7" s="24" t="s">
        <v>20</v>
      </c>
      <c r="D7" s="24"/>
      <c r="E7" s="24" t="s">
        <v>21</v>
      </c>
      <c r="F7" s="24"/>
      <c r="G7" s="24" t="s">
        <v>22</v>
      </c>
      <c r="H7" s="24"/>
      <c r="I7" s="24" t="s">
        <v>23</v>
      </c>
      <c r="J7" s="24"/>
      <c r="K7" s="24" t="s">
        <v>24</v>
      </c>
      <c r="L7" s="24"/>
      <c r="M7" s="24" t="s">
        <v>25</v>
      </c>
      <c r="N7" s="24"/>
      <c r="O7" s="24" t="s">
        <v>26</v>
      </c>
      <c r="P7" s="24"/>
      <c r="Q7" s="24" t="s">
        <v>27</v>
      </c>
      <c r="R7" s="24"/>
      <c r="S7" s="24" t="s">
        <v>28</v>
      </c>
      <c r="T7" s="24"/>
      <c r="U7" s="25"/>
      <c r="V7" s="25"/>
    </row>
    <row r="8" spans="1:22" ht="60">
      <c r="A8" s="31"/>
      <c r="B8" s="31"/>
      <c r="C8" s="9" t="s">
        <v>29</v>
      </c>
      <c r="D8" s="9" t="s">
        <v>19</v>
      </c>
      <c r="E8" s="9" t="s">
        <v>29</v>
      </c>
      <c r="F8" s="9" t="s">
        <v>19</v>
      </c>
      <c r="G8" s="9" t="s">
        <v>29</v>
      </c>
      <c r="H8" s="9" t="s">
        <v>19</v>
      </c>
      <c r="I8" s="9" t="s">
        <v>29</v>
      </c>
      <c r="J8" s="9" t="s">
        <v>19</v>
      </c>
      <c r="K8" s="9" t="s">
        <v>29</v>
      </c>
      <c r="L8" s="9" t="s">
        <v>19</v>
      </c>
      <c r="M8" s="9" t="s">
        <v>29</v>
      </c>
      <c r="N8" s="9" t="s">
        <v>19</v>
      </c>
      <c r="O8" s="9" t="s">
        <v>29</v>
      </c>
      <c r="P8" s="9" t="s">
        <v>19</v>
      </c>
      <c r="Q8" s="9" t="s">
        <v>29</v>
      </c>
      <c r="R8" s="9" t="s">
        <v>19</v>
      </c>
      <c r="S8" s="9" t="s">
        <v>29</v>
      </c>
      <c r="T8" s="9" t="s">
        <v>19</v>
      </c>
      <c r="U8" s="25"/>
      <c r="V8" s="25"/>
    </row>
    <row r="9" spans="1:22" ht="28.5">
      <c r="A9" s="21">
        <v>3</v>
      </c>
      <c r="B9" s="11" t="s">
        <v>43</v>
      </c>
      <c r="C9" s="3"/>
      <c r="D9" s="3"/>
      <c r="E9" s="3"/>
      <c r="F9" s="3"/>
      <c r="G9" s="3"/>
      <c r="H9" s="3"/>
      <c r="I9" s="3"/>
      <c r="J9" s="3"/>
      <c r="K9" s="3"/>
      <c r="L9" s="3"/>
      <c r="M9" s="3"/>
      <c r="N9" s="3"/>
      <c r="O9" s="3"/>
      <c r="P9" s="3"/>
      <c r="Q9" s="3"/>
      <c r="R9" s="3"/>
      <c r="S9" s="3"/>
      <c r="T9" s="3"/>
      <c r="U9" s="13"/>
      <c r="V9" s="13">
        <f>U9*1.2</f>
        <v>0</v>
      </c>
    </row>
    <row r="10" spans="1:22" ht="185.25">
      <c r="A10" s="22"/>
      <c r="B10" s="11" t="s">
        <v>44</v>
      </c>
      <c r="C10" s="3"/>
      <c r="D10" s="3"/>
      <c r="E10" s="3"/>
      <c r="F10" s="3"/>
      <c r="G10" s="3"/>
      <c r="H10" s="3"/>
      <c r="I10" s="3"/>
      <c r="J10" s="3"/>
      <c r="K10" s="3"/>
      <c r="L10" s="3"/>
      <c r="M10" s="3"/>
      <c r="N10" s="3"/>
      <c r="O10" s="3"/>
      <c r="P10" s="3"/>
      <c r="Q10" s="3"/>
      <c r="R10" s="3"/>
      <c r="S10" s="3"/>
      <c r="T10" s="3"/>
      <c r="U10" s="13"/>
      <c r="V10" s="13">
        <f t="shared" ref="V10:V14" si="0">U10*1.2</f>
        <v>0</v>
      </c>
    </row>
    <row r="11" spans="1:22" ht="42.75">
      <c r="A11" s="22"/>
      <c r="B11" s="11" t="s">
        <v>45</v>
      </c>
      <c r="C11" s="3"/>
      <c r="D11" s="3"/>
      <c r="E11" s="3"/>
      <c r="F11" s="3"/>
      <c r="G11" s="3"/>
      <c r="H11" s="3"/>
      <c r="I11" s="3"/>
      <c r="J11" s="3"/>
      <c r="K11" s="3"/>
      <c r="L11" s="3"/>
      <c r="M11" s="3"/>
      <c r="N11" s="3"/>
      <c r="O11" s="3"/>
      <c r="P11" s="3"/>
      <c r="Q11" s="3"/>
      <c r="R11" s="3"/>
      <c r="S11" s="3"/>
      <c r="T11" s="3"/>
      <c r="U11" s="13"/>
      <c r="V11" s="13">
        <f t="shared" si="0"/>
        <v>0</v>
      </c>
    </row>
    <row r="12" spans="1:22" ht="42.75">
      <c r="A12" s="22"/>
      <c r="B12" s="11" t="s">
        <v>46</v>
      </c>
      <c r="C12" s="3"/>
      <c r="D12" s="3"/>
      <c r="E12" s="3"/>
      <c r="F12" s="3"/>
      <c r="G12" s="3"/>
      <c r="H12" s="3"/>
      <c r="I12" s="3"/>
      <c r="J12" s="3"/>
      <c r="K12" s="3"/>
      <c r="L12" s="3"/>
      <c r="M12" s="3"/>
      <c r="N12" s="3"/>
      <c r="O12" s="3"/>
      <c r="P12" s="3"/>
      <c r="Q12" s="3"/>
      <c r="R12" s="3"/>
      <c r="S12" s="3"/>
      <c r="T12" s="3"/>
      <c r="U12" s="13"/>
      <c r="V12" s="13">
        <f t="shared" si="0"/>
        <v>0</v>
      </c>
    </row>
    <row r="13" spans="1:22" ht="57">
      <c r="A13" s="22"/>
      <c r="B13" s="11" t="s">
        <v>47</v>
      </c>
      <c r="C13" s="3"/>
      <c r="D13" s="3"/>
      <c r="E13" s="3"/>
      <c r="F13" s="3"/>
      <c r="G13" s="3"/>
      <c r="H13" s="3"/>
      <c r="I13" s="3"/>
      <c r="J13" s="3"/>
      <c r="K13" s="3"/>
      <c r="L13" s="3"/>
      <c r="M13" s="3"/>
      <c r="N13" s="3"/>
      <c r="O13" s="3"/>
      <c r="P13" s="3"/>
      <c r="Q13" s="3"/>
      <c r="R13" s="3"/>
      <c r="S13" s="3"/>
      <c r="T13" s="3"/>
      <c r="U13" s="13"/>
      <c r="V13" s="13"/>
    </row>
    <row r="14" spans="1:22">
      <c r="A14" s="23"/>
      <c r="B14" s="11" t="s">
        <v>59</v>
      </c>
      <c r="C14" s="3"/>
      <c r="D14" s="3"/>
      <c r="E14" s="3"/>
      <c r="F14" s="3"/>
      <c r="G14" s="3"/>
      <c r="H14" s="3"/>
      <c r="I14" s="3"/>
      <c r="J14" s="3"/>
      <c r="K14" s="3"/>
      <c r="L14" s="3"/>
      <c r="M14" s="3"/>
      <c r="N14" s="3"/>
      <c r="O14" s="3"/>
      <c r="P14" s="3"/>
      <c r="Q14" s="3"/>
      <c r="R14" s="3"/>
      <c r="S14" s="3"/>
      <c r="T14" s="3"/>
      <c r="U14" s="13"/>
      <c r="V14" s="13">
        <f t="shared" si="0"/>
        <v>0</v>
      </c>
    </row>
    <row r="16" spans="1:22">
      <c r="R16" s="14" t="s">
        <v>41</v>
      </c>
      <c r="S16" s="15"/>
      <c r="T16" s="15"/>
      <c r="U16" s="16">
        <f>SUM(U9:U14)</f>
        <v>0</v>
      </c>
      <c r="V16" s="16">
        <f>SUM(V9:V14)</f>
        <v>0</v>
      </c>
    </row>
  </sheetData>
  <mergeCells count="17">
    <mergeCell ref="A9:A14"/>
    <mergeCell ref="I7:J7"/>
    <mergeCell ref="K7:L7"/>
    <mergeCell ref="M7:N7"/>
    <mergeCell ref="O7:P7"/>
    <mergeCell ref="Q7:R7"/>
    <mergeCell ref="S7:T7"/>
    <mergeCell ref="A2:V3"/>
    <mergeCell ref="A4:V4"/>
    <mergeCell ref="A6:A8"/>
    <mergeCell ref="B6:B8"/>
    <mergeCell ref="C6:T6"/>
    <mergeCell ref="U6:U8"/>
    <mergeCell ref="V6:V8"/>
    <mergeCell ref="C7:D7"/>
    <mergeCell ref="E7:F7"/>
    <mergeCell ref="G7:H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C0B2A-2001-4BBE-AEEF-489E9AB1B70B}">
  <dimension ref="A2:V11"/>
  <sheetViews>
    <sheetView tabSelected="1" workbookViewId="0">
      <selection activeCell="B16" sqref="B16"/>
    </sheetView>
  </sheetViews>
  <sheetFormatPr baseColWidth="10" defaultRowHeight="15"/>
  <cols>
    <col min="1" max="1" width="11.42578125" style="1"/>
    <col min="2" max="2" width="67.28515625" style="1" customWidth="1"/>
    <col min="3" max="3" width="15.28515625" style="1" customWidth="1"/>
    <col min="4" max="4" width="17.7109375" style="1" customWidth="1"/>
    <col min="5" max="16384" width="11.42578125" style="1"/>
  </cols>
  <sheetData>
    <row r="2" spans="1:22" ht="15" customHeight="1">
      <c r="A2" s="28" t="s">
        <v>0</v>
      </c>
      <c r="B2" s="29"/>
      <c r="C2" s="29"/>
      <c r="D2" s="29"/>
      <c r="E2" s="29"/>
      <c r="F2" s="29"/>
      <c r="G2" s="29"/>
      <c r="H2" s="29"/>
      <c r="I2" s="29"/>
      <c r="J2" s="29"/>
      <c r="K2" s="29"/>
      <c r="L2" s="29"/>
      <c r="M2" s="29"/>
      <c r="N2" s="29"/>
      <c r="O2" s="29"/>
      <c r="P2" s="29"/>
      <c r="Q2" s="29"/>
      <c r="R2" s="29"/>
      <c r="S2" s="29"/>
      <c r="T2" s="29"/>
      <c r="U2" s="29"/>
      <c r="V2" s="29"/>
    </row>
    <row r="3" spans="1:22" ht="52.5" customHeight="1">
      <c r="A3" s="28"/>
      <c r="B3" s="29"/>
      <c r="C3" s="29"/>
      <c r="D3" s="29"/>
      <c r="E3" s="29"/>
      <c r="F3" s="29"/>
      <c r="G3" s="29"/>
      <c r="H3" s="29"/>
      <c r="I3" s="29"/>
      <c r="J3" s="29"/>
      <c r="K3" s="29"/>
      <c r="L3" s="29"/>
      <c r="M3" s="29"/>
      <c r="N3" s="29"/>
      <c r="O3" s="29"/>
      <c r="P3" s="29"/>
      <c r="Q3" s="29"/>
      <c r="R3" s="29"/>
      <c r="S3" s="29"/>
      <c r="T3" s="29"/>
      <c r="U3" s="29"/>
      <c r="V3" s="29"/>
    </row>
    <row r="4" spans="1:22" ht="52.5" customHeight="1">
      <c r="A4" s="26" t="s">
        <v>51</v>
      </c>
      <c r="B4" s="27"/>
      <c r="C4" s="27"/>
      <c r="D4" s="27"/>
      <c r="E4" s="27"/>
      <c r="F4" s="27"/>
      <c r="G4" s="27"/>
      <c r="H4" s="27"/>
      <c r="I4" s="27"/>
      <c r="J4" s="27"/>
      <c r="K4" s="27"/>
      <c r="L4" s="27"/>
      <c r="M4" s="27"/>
      <c r="N4" s="27"/>
      <c r="O4" s="27"/>
      <c r="P4" s="27"/>
      <c r="Q4" s="27"/>
      <c r="R4" s="27"/>
      <c r="S4" s="27"/>
      <c r="T4" s="27"/>
      <c r="U4" s="27"/>
      <c r="V4" s="27"/>
    </row>
    <row r="5" spans="1:22" ht="20.25">
      <c r="A5" s="10"/>
    </row>
    <row r="6" spans="1:22" ht="18.75">
      <c r="A6" s="31" t="s">
        <v>2</v>
      </c>
      <c r="B6" s="31" t="s">
        <v>3</v>
      </c>
      <c r="C6" s="30" t="s">
        <v>30</v>
      </c>
      <c r="D6" s="30"/>
      <c r="E6" s="30"/>
      <c r="F6" s="30"/>
      <c r="G6" s="30"/>
      <c r="H6" s="30"/>
      <c r="I6" s="30"/>
      <c r="J6" s="30"/>
      <c r="K6" s="30"/>
      <c r="L6" s="30"/>
      <c r="M6" s="30"/>
      <c r="N6" s="30"/>
      <c r="O6" s="30"/>
      <c r="P6" s="30"/>
      <c r="Q6" s="30"/>
      <c r="R6" s="30"/>
      <c r="S6" s="30"/>
      <c r="T6" s="30"/>
      <c r="U6" s="25" t="s">
        <v>31</v>
      </c>
      <c r="V6" s="25" t="s">
        <v>32</v>
      </c>
    </row>
    <row r="7" spans="1:22">
      <c r="A7" s="31"/>
      <c r="B7" s="31"/>
      <c r="C7" s="24" t="s">
        <v>20</v>
      </c>
      <c r="D7" s="24"/>
      <c r="E7" s="24" t="s">
        <v>21</v>
      </c>
      <c r="F7" s="24"/>
      <c r="G7" s="24" t="s">
        <v>22</v>
      </c>
      <c r="H7" s="24"/>
      <c r="I7" s="24" t="s">
        <v>23</v>
      </c>
      <c r="J7" s="24"/>
      <c r="K7" s="24" t="s">
        <v>24</v>
      </c>
      <c r="L7" s="24"/>
      <c r="M7" s="24" t="s">
        <v>25</v>
      </c>
      <c r="N7" s="24"/>
      <c r="O7" s="24" t="s">
        <v>26</v>
      </c>
      <c r="P7" s="24"/>
      <c r="Q7" s="24" t="s">
        <v>27</v>
      </c>
      <c r="R7" s="24"/>
      <c r="S7" s="24" t="s">
        <v>28</v>
      </c>
      <c r="T7" s="24"/>
      <c r="U7" s="25"/>
      <c r="V7" s="25"/>
    </row>
    <row r="8" spans="1:22" ht="60">
      <c r="A8" s="31"/>
      <c r="B8" s="31"/>
      <c r="C8" s="9" t="s">
        <v>29</v>
      </c>
      <c r="D8" s="9" t="s">
        <v>19</v>
      </c>
      <c r="E8" s="9" t="s">
        <v>29</v>
      </c>
      <c r="F8" s="9" t="s">
        <v>19</v>
      </c>
      <c r="G8" s="9" t="s">
        <v>29</v>
      </c>
      <c r="H8" s="9" t="s">
        <v>19</v>
      </c>
      <c r="I8" s="9" t="s">
        <v>29</v>
      </c>
      <c r="J8" s="9" t="s">
        <v>19</v>
      </c>
      <c r="K8" s="9" t="s">
        <v>29</v>
      </c>
      <c r="L8" s="9" t="s">
        <v>19</v>
      </c>
      <c r="M8" s="9" t="s">
        <v>29</v>
      </c>
      <c r="N8" s="9" t="s">
        <v>19</v>
      </c>
      <c r="O8" s="9" t="s">
        <v>29</v>
      </c>
      <c r="P8" s="9" t="s">
        <v>19</v>
      </c>
      <c r="Q8" s="9" t="s">
        <v>29</v>
      </c>
      <c r="R8" s="9" t="s">
        <v>19</v>
      </c>
      <c r="S8" s="9" t="s">
        <v>29</v>
      </c>
      <c r="T8" s="9" t="s">
        <v>19</v>
      </c>
      <c r="U8" s="25"/>
      <c r="V8" s="25"/>
    </row>
    <row r="9" spans="1:22" ht="57">
      <c r="A9" s="17">
        <v>4</v>
      </c>
      <c r="B9" s="11" t="s">
        <v>50</v>
      </c>
      <c r="C9" s="3"/>
      <c r="D9" s="3"/>
      <c r="E9" s="3"/>
      <c r="F9" s="3"/>
      <c r="G9" s="3"/>
      <c r="H9" s="3"/>
      <c r="I9" s="3"/>
      <c r="J9" s="3"/>
      <c r="K9" s="3"/>
      <c r="L9" s="3"/>
      <c r="M9" s="3"/>
      <c r="N9" s="3"/>
      <c r="O9" s="3"/>
      <c r="P9" s="3"/>
      <c r="Q9" s="3"/>
      <c r="R9" s="3"/>
      <c r="S9" s="3"/>
      <c r="T9" s="3"/>
      <c r="U9" s="13"/>
      <c r="V9" s="13">
        <f>U9*1.2</f>
        <v>0</v>
      </c>
    </row>
    <row r="11" spans="1:22">
      <c r="R11" s="14" t="s">
        <v>41</v>
      </c>
      <c r="S11" s="15"/>
      <c r="T11" s="15"/>
      <c r="U11" s="16">
        <f>SUM(U9:U9)</f>
        <v>0</v>
      </c>
      <c r="V11" s="16">
        <f>SUM(V9:V9)</f>
        <v>0</v>
      </c>
    </row>
  </sheetData>
  <mergeCells count="16">
    <mergeCell ref="S7:T7"/>
    <mergeCell ref="A2:V3"/>
    <mergeCell ref="A4:V4"/>
    <mergeCell ref="A6:A8"/>
    <mergeCell ref="B6:B8"/>
    <mergeCell ref="C6:T6"/>
    <mergeCell ref="U6:U8"/>
    <mergeCell ref="V6:V8"/>
    <mergeCell ref="C7:D7"/>
    <mergeCell ref="E7:F7"/>
    <mergeCell ref="G7:H7"/>
    <mergeCell ref="I7:J7"/>
    <mergeCell ref="K7:L7"/>
    <mergeCell ref="M7:N7"/>
    <mergeCell ref="O7:P7"/>
    <mergeCell ref="Q7:R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Page de garde</vt:lpstr>
      <vt:lpstr>Référentiel </vt:lpstr>
      <vt:lpstr>Tranche ferme</vt:lpstr>
      <vt:lpstr>Tranche optionnelle n°1</vt:lpstr>
      <vt:lpstr>Tranche optionnelle n°2</vt:lpstr>
    </vt:vector>
  </TitlesOfParts>
  <Company>MTE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COURTOIS Marie</dc:creator>
  <cp:lastModifiedBy>HUMBERT David</cp:lastModifiedBy>
  <dcterms:created xsi:type="dcterms:W3CDTF">2026-07-09T14:35:43Z</dcterms:created>
  <dcterms:modified xsi:type="dcterms:W3CDTF">2026-07-20T09:01:47Z</dcterms:modified>
</cp:coreProperties>
</file>